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725"/>
  </bookViews>
  <sheets>
    <sheet name="Hastiqacucak" sheetId="4" r:id="rId1"/>
  </sheets>
  <definedNames>
    <definedName name="_xlnm.Print_Area" localSheetId="0">Hastiqacucak!$A$1:$E$33</definedName>
  </definedNames>
  <calcPr calcId="152511"/>
</workbook>
</file>

<file path=xl/calcChain.xml><?xml version="1.0" encoding="utf-8"?>
<calcChain xmlns="http://schemas.openxmlformats.org/spreadsheetml/2006/main">
  <c r="E26" i="4" l="1"/>
  <c r="E24" i="4" l="1"/>
  <c r="C27" i="4"/>
  <c r="E20" i="4"/>
  <c r="E19" i="4"/>
  <c r="E18" i="4"/>
  <c r="E17" i="4"/>
  <c r="E14" i="4"/>
  <c r="E13" i="4" l="1"/>
  <c r="E15" i="4"/>
  <c r="E21" i="4"/>
  <c r="E22" i="4"/>
  <c r="E16" i="4"/>
  <c r="E23" i="4"/>
  <c r="E25" i="4"/>
  <c r="E12" i="4"/>
  <c r="E27" i="4" l="1"/>
</calcChain>
</file>

<file path=xl/sharedStrings.xml><?xml version="1.0" encoding="utf-8"?>
<sst xmlns="http://schemas.openxmlformats.org/spreadsheetml/2006/main" count="34" uniqueCount="34">
  <si>
    <t>Երևանի քաղաքապետի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</si>
  <si>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</si>
  <si>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</si>
  <si>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</si>
  <si>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</si>
  <si>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</si>
  <si>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</si>
  <si>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Տնօրեն</t>
  </si>
  <si>
    <t>Գլխավոր հաշվապահ</t>
  </si>
  <si>
    <t>Բժիշկ</t>
  </si>
  <si>
    <t>Գործավար</t>
  </si>
  <si>
    <t>Տնտեսվար</t>
  </si>
  <si>
    <t>Հավաքարար</t>
  </si>
  <si>
    <t>Պահակ</t>
  </si>
  <si>
    <t>ԸՆԴԱՄԵՆԸ</t>
  </si>
  <si>
    <t>«ԵՐԵՎԱՆԻ ԱՇՈՏ ՂՈՒԼՅԱՆԻ (ԲԵԿՈՐԻ) ԱՆՎԱՆ ԱՎԻԱՄՈԴԵԼԱՎՈՐՄԱՆ ԴՊՐՈՑ»  ՀԱՄԱՅՆՔԱՅԻՆ ՈՉ ԱՌԵՎՏՐԱՅԻՆ ԿԱԶՄԱԿԵՐՊՈՒԹՅԱՆ</t>
  </si>
  <si>
    <t>Փոխտնօրեն</t>
  </si>
  <si>
    <t>Մեթոդիստ-ուսմասվար</t>
  </si>
  <si>
    <t>Բանվոր</t>
  </si>
  <si>
    <t>Ավիամոդելավորման խմբավար</t>
  </si>
  <si>
    <t>Ռոբոտաշինության խմբավար</t>
  </si>
  <si>
    <t>Հաստոցագործության խմբավար</t>
  </si>
  <si>
    <t>Ընդհանուր պատրաստության մարզիչ</t>
  </si>
  <si>
    <t>Կրակայինի մարզիչ</t>
  </si>
  <si>
    <t>N _____- Ա որոշմամբ</t>
  </si>
  <si>
    <t>ԵՐԵՎԱՆԻ ՔԱՂԱՔԱՊԵՏ՝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</si>
  <si>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</si>
  <si>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</si>
  <si>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</si>
  <si>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Հավելված 28</t>
  </si>
  <si>
    <t>Հաստատված է</t>
  </si>
  <si>
    <t>_____.__________.2023թ.</t>
  </si>
  <si>
    <t>ՀՐԱՉՅԱ ՍԱՐԳՍՅԱՆ</t>
  </si>
  <si>
    <t>Ընդամենը ամսական աշխատավարձը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</si>
</sst>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8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Sylfaen"/>
      <family val="1"/>
    </font>
    <font>
      <b/>
      <sz val="12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7" fillId="8" borderId="2" applyNumberFormat="0" applyAlignment="0" applyProtection="0"/>
    <xf numFmtId="0" fontId="8" fillId="21" borderId="3" applyNumberFormat="0" applyAlignment="0" applyProtection="0"/>
    <xf numFmtId="0" fontId="9" fillId="21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22" borderId="8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2" fillId="0" borderId="0"/>
  </cellStyleXfs>
  <cellXfs count="57">
    <xf numFmtId="0" fontId="0" fillId="0" borderId="0" xfId="0"/>
    <xf numFmtId="0" fontId="23" fillId="0" borderId="0" xfId="1" applyFont="1" applyAlignment="1">
      <alignment horizontal="center" vertical="center"/>
    </xf>
    <xf numFmtId="0" fontId="23" fillId="0" borderId="0" xfId="1" applyFont="1" applyBorder="1" applyAlignment="1">
      <alignment horizontal="right" vertical="center" wrapText="1"/>
    </xf>
    <xf numFmtId="0" fontId="23" fillId="0" borderId="1" xfId="1" applyFont="1" applyBorder="1" applyAlignment="1">
      <alignment horizontal="center" vertical="center" wrapText="1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horizontal="center" vertical="center"/>
    </xf>
    <xf numFmtId="0" fontId="23" fillId="0" borderId="0" xfId="1" applyFont="1" applyAlignment="1">
      <alignment horizontal="left" vertical="center"/>
    </xf>
    <xf numFmtId="164" fontId="22" fillId="0" borderId="0" xfId="1" applyNumberFormat="1" applyFont="1" applyAlignment="1">
      <alignment horizontal="center" vertical="center"/>
    </xf>
    <xf numFmtId="0" fontId="23" fillId="0" borderId="0" xfId="1" applyFont="1"/>
    <xf numFmtId="0" fontId="23" fillId="0" borderId="0" xfId="1" applyFont="1" applyAlignment="1">
      <alignment horizontal="left"/>
    </xf>
    <xf numFmtId="0" fontId="23" fillId="0" borderId="0" xfId="0" applyFont="1" applyAlignment="1">
      <alignment horizontal="center" vertical="center"/>
    </xf>
    <xf numFmtId="0" fontId="22" fillId="0" borderId="0" xfId="2" applyFont="1" applyAlignment="1">
      <alignment vertical="center"/>
    </xf>
    <xf numFmtId="0" fontId="23" fillId="0" borderId="0" xfId="2" applyFont="1" applyAlignment="1">
      <alignment horizontal="right" vertical="center"/>
    </xf>
    <xf numFmtId="0" fontId="23" fillId="0" borderId="0" xfId="2" applyFont="1" applyAlignment="1">
      <alignment vertical="center"/>
    </xf>
    <xf numFmtId="0" fontId="22" fillId="0" borderId="0" xfId="2" applyFont="1" applyAlignment="1">
      <alignment horizontal="right"/>
    </xf>
    <xf numFmtId="0" fontId="24" fillId="0" borderId="0" xfId="4" applyFont="1" applyAlignment="1">
      <alignment horizontal="center" vertical="center" wrapText="1"/>
    </xf>
    <xf numFmtId="0" fontId="23" fillId="0" borderId="0" xfId="4" applyFont="1" applyAlignment="1">
      <alignment horizontal="left" vertical="center" wrapText="1"/>
    </xf>
    <xf numFmtId="0" fontId="23" fillId="0" borderId="0" xfId="4" applyFont="1" applyAlignment="1">
      <alignment horizontal="center" vertical="center" wrapText="1"/>
    </xf>
    <xf numFmtId="0" fontId="24" fillId="0" borderId="0" xfId="4" applyFont="1" applyAlignment="1">
      <alignment horizontal="center" wrapText="1"/>
    </xf>
    <xf numFmtId="0" fontId="23" fillId="0" borderId="0" xfId="1" applyFont="1" applyFill="1" applyAlignment="1">
      <alignment horizontal="center" vertical="center"/>
    </xf>
    <xf numFmtId="0" fontId="24" fillId="0" borderId="1" xfId="1" applyFont="1" applyFill="1" applyBorder="1" applyAlignment="1">
      <alignment horizontal="center" vertical="center" wrapText="1"/>
    </xf>
    <xf numFmtId="0" fontId="24" fillId="0" borderId="0" xfId="1" applyFont="1" applyFill="1" applyAlignment="1">
      <alignment horizontal="center" vertical="center"/>
    </xf>
    <xf numFmtId="164" fontId="24" fillId="0" borderId="0" xfId="1" applyNumberFormat="1" applyFont="1" applyFill="1" applyAlignment="1">
      <alignment horizontal="center" vertical="center"/>
    </xf>
    <xf numFmtId="164" fontId="23" fillId="0" borderId="0" xfId="1" applyNumberFormat="1" applyFont="1" applyFill="1" applyAlignment="1">
      <alignment horizontal="center" vertical="center"/>
    </xf>
    <xf numFmtId="3" fontId="23" fillId="0" borderId="0" xfId="1" applyNumberFormat="1" applyFont="1" applyFill="1" applyAlignment="1">
      <alignment horizontal="center" vertical="center"/>
    </xf>
    <xf numFmtId="3" fontId="23" fillId="0" borderId="1" xfId="50" applyNumberFormat="1" applyFont="1" applyBorder="1" applyAlignment="1">
      <alignment horizontal="center" vertical="center" wrapText="1"/>
    </xf>
    <xf numFmtId="3" fontId="23" fillId="0" borderId="0" xfId="4" applyNumberFormat="1" applyFont="1" applyAlignment="1">
      <alignment horizontal="center" vertical="center" wrapText="1"/>
    </xf>
    <xf numFmtId="0" fontId="24" fillId="0" borderId="1" xfId="1" applyFont="1" applyFill="1" applyBorder="1" applyAlignment="1">
      <alignment vertical="center" wrapText="1"/>
    </xf>
    <xf numFmtId="0" fontId="22" fillId="0" borderId="1" xfId="1" applyFont="1" applyFill="1" applyBorder="1" applyAlignment="1">
      <alignment vertical="center" wrapText="1"/>
    </xf>
    <xf numFmtId="3" fontId="22" fillId="0" borderId="1" xfId="1" applyNumberFormat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vertical="center" wrapText="1"/>
    </xf>
    <xf numFmtId="0" fontId="23" fillId="0" borderId="0" xfId="0" applyFont="1" applyBorder="1" applyAlignment="1" applyProtection="1">
      <alignment vertical="center"/>
      <protection locked="0" hidden="1"/>
    </xf>
    <xf numFmtId="0" fontId="22" fillId="0" borderId="0" xfId="0" applyFont="1" applyBorder="1" applyAlignment="1" applyProtection="1">
      <alignment vertical="center"/>
      <protection locked="0"/>
    </xf>
    <xf numFmtId="0" fontId="22" fillId="0" borderId="0" xfId="0" applyFont="1" applyBorder="1" applyAlignment="1" applyProtection="1">
      <protection locked="0"/>
    </xf>
    <xf numFmtId="0" fontId="23" fillId="0" borderId="0" xfId="0" applyFont="1" applyBorder="1" applyAlignment="1" applyProtection="1">
      <alignment vertical="center"/>
      <protection locked="0"/>
    </xf>
    <xf numFmtId="0" fontId="23" fillId="0" borderId="1" xfId="1" applyFont="1" applyBorder="1" applyAlignment="1">
      <alignment horizontal="left" vertical="center" wrapText="1"/>
    </xf>
    <xf numFmtId="0" fontId="23" fillId="0" borderId="1" xfId="1" applyFont="1" applyBorder="1" applyAlignment="1">
      <alignment vertical="center"/>
    </xf>
    <xf numFmtId="0" fontId="23" fillId="25" borderId="1" xfId="1" applyFont="1" applyFill="1" applyBorder="1" applyAlignment="1">
      <alignment horizontal="left" vertical="center" wrapText="1"/>
    </xf>
    <xf numFmtId="0" fontId="26" fillId="0" borderId="0" xfId="3" applyFont="1" applyBorder="1" applyAlignment="1">
      <alignment vertical="center" wrapText="1"/>
    </xf>
    <xf numFmtId="0" fontId="27" fillId="0" borderId="0" xfId="3" applyFont="1" applyAlignment="1">
      <alignment horizontal="center" vertical="center"/>
    </xf>
    <xf numFmtId="165" fontId="22" fillId="0" borderId="1" xfId="1" applyNumberFormat="1" applyFont="1" applyFill="1" applyBorder="1" applyAlignment="1">
      <alignment horizontal="center" vertical="center" wrapText="1"/>
    </xf>
    <xf numFmtId="164" fontId="23" fillId="0" borderId="1" xfId="1" applyNumberFormat="1" applyFont="1" applyBorder="1" applyAlignment="1">
      <alignment horizontal="center" vertical="center" wrapText="1"/>
    </xf>
    <xf numFmtId="164" fontId="23" fillId="2" borderId="1" xfId="1" applyNumberFormat="1" applyFont="1" applyFill="1" applyBorder="1" applyAlignment="1">
      <alignment horizontal="center" vertical="center" wrapText="1"/>
    </xf>
    <xf numFmtId="164" fontId="23" fillId="2" borderId="1" xfId="1" applyNumberFormat="1" applyFont="1" applyFill="1" applyBorder="1" applyAlignment="1">
      <alignment horizontal="center" vertical="center"/>
    </xf>
    <xf numFmtId="164" fontId="23" fillId="25" borderId="1" xfId="1" applyNumberFormat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2" fillId="0" borderId="0" xfId="0" applyFont="1" applyBorder="1" applyAlignment="1" applyProtection="1">
      <alignment horizontal="left" wrapText="1"/>
      <protection locked="0"/>
    </xf>
    <xf numFmtId="0" fontId="25" fillId="0" borderId="11" xfId="50" applyFont="1" applyBorder="1" applyAlignment="1">
      <alignment horizontal="left" vertical="center" wrapText="1"/>
    </xf>
    <xf numFmtId="0" fontId="25" fillId="0" borderId="12" xfId="50" applyFont="1" applyBorder="1" applyAlignment="1">
      <alignment horizontal="left" vertical="center" wrapText="1"/>
    </xf>
    <xf numFmtId="0" fontId="25" fillId="0" borderId="13" xfId="50" applyFont="1" applyBorder="1" applyAlignment="1">
      <alignment horizontal="left" vertical="center" wrapText="1"/>
    </xf>
    <xf numFmtId="0" fontId="22" fillId="0" borderId="0" xfId="1" applyFont="1" applyAlignment="1">
      <alignment horizontal="center" vertical="center" wrapText="1"/>
    </xf>
    <xf numFmtId="0" fontId="24" fillId="0" borderId="0" xfId="50" applyFont="1" applyBorder="1" applyAlignment="1">
      <alignment horizontal="left" vertical="center" wrapText="1"/>
    </xf>
    <xf numFmtId="0" fontId="22" fillId="0" borderId="11" xfId="1" applyFont="1" applyFill="1" applyBorder="1" applyAlignment="1">
      <alignment horizontal="left" vertical="center" wrapText="1"/>
    </xf>
    <xf numFmtId="0" fontId="22" fillId="0" borderId="12" xfId="1" applyFont="1" applyFill="1" applyBorder="1" applyAlignment="1">
      <alignment horizontal="left" vertical="center" wrapText="1"/>
    </xf>
    <xf numFmtId="0" fontId="22" fillId="0" borderId="13" xfId="1" applyFont="1" applyFill="1" applyBorder="1" applyAlignment="1">
      <alignment horizontal="left" vertical="center" wrapText="1"/>
    </xf>
    <xf numFmtId="0" fontId="22" fillId="0" borderId="0" xfId="0" applyFont="1" applyBorder="1" applyAlignment="1" applyProtection="1">
      <alignment horizontal="right"/>
      <protection locked="0" hidden="1"/>
    </xf>
  </cellXfs>
  <cellStyles count="51"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Normal" xfId="0" builtinId="0"/>
    <cellStyle name="Normal 2" xfId="3"/>
    <cellStyle name="Normal 2 2" xfId="50"/>
    <cellStyle name="Normal 3" xfId="4"/>
    <cellStyle name="Normal 4" xfId="5"/>
    <cellStyle name="Normal 5" xfId="24"/>
    <cellStyle name="Normal_Ekamtayin harki hashvark 35000" xfId="1"/>
    <cellStyle name="Normal_Sheet1" xfId="2"/>
    <cellStyle name="Style 1" xfId="25"/>
    <cellStyle name="Style 1 2" xfId="26"/>
    <cellStyle name="Акцент1" xfId="27"/>
    <cellStyle name="Акцент2" xfId="28"/>
    <cellStyle name="Акцент3" xfId="29"/>
    <cellStyle name="Акцент4" xfId="30"/>
    <cellStyle name="Акцент5" xfId="31"/>
    <cellStyle name="Акцент6" xfId="32"/>
    <cellStyle name="Ввод " xfId="33"/>
    <cellStyle name="Вывод" xfId="34"/>
    <cellStyle name="Вычисление" xfId="35"/>
    <cellStyle name="Заголовок 1" xfId="36"/>
    <cellStyle name="Заголовок 2" xfId="37"/>
    <cellStyle name="Заголовок 3" xfId="38"/>
    <cellStyle name="Заголовок 4" xfId="39"/>
    <cellStyle name="Итог" xfId="40"/>
    <cellStyle name="Контрольная ячейка" xfId="41"/>
    <cellStyle name="Название" xfId="42"/>
    <cellStyle name="Нейтральный" xfId="43"/>
    <cellStyle name="Плохой" xfId="44"/>
    <cellStyle name="Пояснение" xfId="45"/>
    <cellStyle name="Примечание" xfId="46"/>
    <cellStyle name="Связанная ячейка" xfId="47"/>
    <cellStyle name="Текст предупреждения" xfId="48"/>
    <cellStyle name="Хороший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6"/>
  <sheetViews>
    <sheetView tabSelected="1" view="pageBreakPreview" workbookViewId="0">
      <selection activeCell="E11" sqref="E11"/>
    </sheetView>
  </sheetViews>
  <sheetFormatPr defaultColWidth="8.85546875" defaultRowHeight="17.25"/>
  <cols>
    <col min="1" max="1" width="4.5703125" style="1" customWidth="1"/>
    <col min="2" max="2" width="44.42578125" style="6" customWidth="1"/>
    <col min="3" max="3" width="15.42578125" style="6" customWidth="1"/>
    <col min="4" max="4" width="20.140625" style="1" customWidth="1"/>
    <col min="5" max="5" width="20.85546875" style="1" customWidth="1"/>
    <col min="6" max="6" width="14.42578125" style="1" customWidth="1"/>
    <col min="7" max="16384" width="8.85546875" style="1"/>
  </cols>
  <sheetData>
    <row r="1" spans="1:7" s="10" customFormat="1" ht="21" customHeight="1">
      <c r="B1" s="11"/>
      <c r="C1" s="11"/>
      <c r="D1" s="11"/>
      <c r="E1" s="12" t="s">
        <v>29</v>
      </c>
    </row>
    <row r="2" spans="1:7" s="10" customFormat="1" ht="21" customHeight="1">
      <c r="B2" s="11"/>
      <c r="C2" s="11"/>
      <c r="D2" s="11"/>
      <c r="E2" s="12" t="s">
        <v>30</v>
      </c>
    </row>
    <row r="3" spans="1:7" s="10" customFormat="1" ht="21" customHeight="1">
      <c r="B3" s="11"/>
      <c r="C3" s="11"/>
      <c r="D3" s="11"/>
      <c r="E3" s="12" t="s">
        <v>0</v>
      </c>
    </row>
    <row r="4" spans="1:7" s="10" customFormat="1" ht="27" customHeight="1">
      <c r="B4" s="13"/>
      <c r="C4" s="13"/>
      <c r="D4" s="13"/>
      <c r="E4" s="12" t="s">
        <v>31</v>
      </c>
    </row>
    <row r="5" spans="1:7" s="10" customFormat="1" ht="21" customHeight="1">
      <c r="B5" s="13"/>
      <c r="C5" s="13"/>
      <c r="D5" s="13"/>
      <c r="E5" s="12" t="s">
        <v>24</v>
      </c>
    </row>
    <row r="6" spans="1:7" s="10" customFormat="1" ht="16.5" customHeight="1">
      <c r="B6" s="14"/>
      <c r="C6" s="14"/>
      <c r="D6" s="14"/>
      <c r="E6" s="14"/>
    </row>
    <row r="7" spans="1:7" ht="56.25" customHeight="1">
      <c r="A7" s="51" t="s">
        <v>15</v>
      </c>
      <c r="B7" s="51"/>
      <c r="C7" s="51"/>
      <c r="D7" s="51"/>
      <c r="E7" s="51"/>
    </row>
    <row r="8" spans="1:7">
      <c r="A8" s="51" t="s">
        <v>1</v>
      </c>
      <c r="B8" s="51"/>
      <c r="C8" s="51"/>
      <c r="D8" s="51"/>
      <c r="E8" s="51"/>
    </row>
    <row r="9" spans="1:7" ht="26.25" customHeight="1">
      <c r="A9" s="8"/>
      <c r="B9" s="9"/>
      <c r="C9" s="9"/>
      <c r="E9" s="2" t="s">
        <v>2</v>
      </c>
    </row>
    <row r="10" spans="1:7" s="19" customFormat="1" ht="66" customHeight="1">
      <c r="A10" s="31" t="s">
        <v>3</v>
      </c>
      <c r="B10" s="46" t="s">
        <v>4</v>
      </c>
      <c r="C10" s="30" t="s">
        <v>5</v>
      </c>
      <c r="D10" s="30" t="s">
        <v>6</v>
      </c>
      <c r="E10" s="30" t="s">
        <v>33</v>
      </c>
    </row>
    <row r="11" spans="1:7" s="21" customFormat="1" ht="13.5">
      <c r="A11" s="20">
        <v>1</v>
      </c>
      <c r="B11" s="20">
        <v>2</v>
      </c>
      <c r="C11" s="20">
        <v>3</v>
      </c>
      <c r="D11" s="20">
        <v>4</v>
      </c>
      <c r="E11" s="20">
        <v>5</v>
      </c>
    </row>
    <row r="12" spans="1:7" s="21" customFormat="1" ht="27" customHeight="1">
      <c r="A12" s="3">
        <v>1</v>
      </c>
      <c r="B12" s="36" t="s">
        <v>7</v>
      </c>
      <c r="C12" s="42">
        <v>1</v>
      </c>
      <c r="D12" s="25">
        <v>515000</v>
      </c>
      <c r="E12" s="25">
        <f>+C12*D12</f>
        <v>515000</v>
      </c>
      <c r="G12" s="22"/>
    </row>
    <row r="13" spans="1:7" s="21" customFormat="1" ht="27" customHeight="1">
      <c r="A13" s="3">
        <v>2</v>
      </c>
      <c r="B13" s="36" t="s">
        <v>16</v>
      </c>
      <c r="C13" s="43">
        <v>1</v>
      </c>
      <c r="D13" s="25">
        <v>495000</v>
      </c>
      <c r="E13" s="25">
        <f t="shared" ref="E13:E25" si="0">+C13*D13</f>
        <v>495000</v>
      </c>
      <c r="G13" s="22"/>
    </row>
    <row r="14" spans="1:7" s="21" customFormat="1" ht="27" customHeight="1">
      <c r="A14" s="3">
        <v>3</v>
      </c>
      <c r="B14" s="36" t="s">
        <v>17</v>
      </c>
      <c r="C14" s="43">
        <v>1</v>
      </c>
      <c r="D14" s="25">
        <v>400000</v>
      </c>
      <c r="E14" s="25">
        <f t="shared" si="0"/>
        <v>400000</v>
      </c>
      <c r="G14" s="22"/>
    </row>
    <row r="15" spans="1:7" s="21" customFormat="1" ht="27" customHeight="1">
      <c r="A15" s="3">
        <v>4</v>
      </c>
      <c r="B15" s="36" t="s">
        <v>8</v>
      </c>
      <c r="C15" s="43">
        <v>1</v>
      </c>
      <c r="D15" s="25">
        <v>160000</v>
      </c>
      <c r="E15" s="25">
        <f t="shared" si="0"/>
        <v>160000</v>
      </c>
      <c r="G15" s="22"/>
    </row>
    <row r="16" spans="1:7" s="21" customFormat="1" ht="27" customHeight="1">
      <c r="A16" s="3">
        <v>5</v>
      </c>
      <c r="B16" s="36" t="s">
        <v>10</v>
      </c>
      <c r="C16" s="43">
        <v>1</v>
      </c>
      <c r="D16" s="25">
        <v>160000</v>
      </c>
      <c r="E16" s="25">
        <f>+C16*D16</f>
        <v>160000</v>
      </c>
      <c r="G16" s="22"/>
    </row>
    <row r="17" spans="1:7" s="21" customFormat="1" ht="27" customHeight="1">
      <c r="A17" s="3">
        <v>6</v>
      </c>
      <c r="B17" s="36" t="s">
        <v>19</v>
      </c>
      <c r="C17" s="43">
        <v>7</v>
      </c>
      <c r="D17" s="25">
        <v>200000</v>
      </c>
      <c r="E17" s="25">
        <f>+C17*D17</f>
        <v>1400000</v>
      </c>
      <c r="G17" s="22"/>
    </row>
    <row r="18" spans="1:7" s="21" customFormat="1" ht="27" customHeight="1">
      <c r="A18" s="3">
        <v>7</v>
      </c>
      <c r="B18" s="36" t="s">
        <v>20</v>
      </c>
      <c r="C18" s="43">
        <v>1</v>
      </c>
      <c r="D18" s="25">
        <v>200000</v>
      </c>
      <c r="E18" s="25">
        <f>+C18*D18</f>
        <v>200000</v>
      </c>
      <c r="G18" s="22"/>
    </row>
    <row r="19" spans="1:7" s="21" customFormat="1" ht="27" customHeight="1">
      <c r="A19" s="3">
        <v>8</v>
      </c>
      <c r="B19" s="36" t="s">
        <v>21</v>
      </c>
      <c r="C19" s="43">
        <v>1</v>
      </c>
      <c r="D19" s="25">
        <v>200000</v>
      </c>
      <c r="E19" s="25">
        <f>+C19*D19</f>
        <v>200000</v>
      </c>
      <c r="G19" s="22"/>
    </row>
    <row r="20" spans="1:7" s="21" customFormat="1" ht="29.25" customHeight="1">
      <c r="A20" s="3">
        <v>9</v>
      </c>
      <c r="B20" s="36" t="s">
        <v>22</v>
      </c>
      <c r="C20" s="43">
        <v>1</v>
      </c>
      <c r="D20" s="25">
        <v>200000</v>
      </c>
      <c r="E20" s="25">
        <f>+C20*D20</f>
        <v>200000</v>
      </c>
      <c r="G20" s="22"/>
    </row>
    <row r="21" spans="1:7" s="21" customFormat="1" ht="27" customHeight="1">
      <c r="A21" s="3">
        <v>10</v>
      </c>
      <c r="B21" s="37" t="s">
        <v>23</v>
      </c>
      <c r="C21" s="44">
        <v>1</v>
      </c>
      <c r="D21" s="25">
        <v>200000</v>
      </c>
      <c r="E21" s="25">
        <f t="shared" si="0"/>
        <v>200000</v>
      </c>
      <c r="G21" s="22"/>
    </row>
    <row r="22" spans="1:7" s="21" customFormat="1" ht="27" customHeight="1">
      <c r="A22" s="3">
        <v>11</v>
      </c>
      <c r="B22" s="36" t="s">
        <v>9</v>
      </c>
      <c r="C22" s="43">
        <v>1</v>
      </c>
      <c r="D22" s="25">
        <v>140000</v>
      </c>
      <c r="E22" s="25">
        <f t="shared" si="0"/>
        <v>140000</v>
      </c>
      <c r="G22" s="22"/>
    </row>
    <row r="23" spans="1:7" s="21" customFormat="1" ht="27" customHeight="1">
      <c r="A23" s="3">
        <v>12</v>
      </c>
      <c r="B23" s="36" t="s">
        <v>11</v>
      </c>
      <c r="C23" s="43">
        <v>1</v>
      </c>
      <c r="D23" s="25">
        <v>140000</v>
      </c>
      <c r="E23" s="25">
        <f t="shared" si="0"/>
        <v>140000</v>
      </c>
      <c r="G23" s="22"/>
    </row>
    <row r="24" spans="1:7" s="21" customFormat="1" ht="27" customHeight="1">
      <c r="A24" s="3">
        <v>13</v>
      </c>
      <c r="B24" s="36" t="s">
        <v>18</v>
      </c>
      <c r="C24" s="43">
        <v>1</v>
      </c>
      <c r="D24" s="25">
        <v>140000</v>
      </c>
      <c r="E24" s="25">
        <f t="shared" si="0"/>
        <v>140000</v>
      </c>
      <c r="G24" s="22"/>
    </row>
    <row r="25" spans="1:7" s="21" customFormat="1" ht="27" customHeight="1">
      <c r="A25" s="3">
        <v>14</v>
      </c>
      <c r="B25" s="36" t="s">
        <v>12</v>
      </c>
      <c r="C25" s="43">
        <v>1</v>
      </c>
      <c r="D25" s="25">
        <v>140000</v>
      </c>
      <c r="E25" s="25">
        <f t="shared" si="0"/>
        <v>140000</v>
      </c>
      <c r="G25" s="22"/>
    </row>
    <row r="26" spans="1:7" s="21" customFormat="1" ht="27" customHeight="1">
      <c r="A26" s="3">
        <v>15</v>
      </c>
      <c r="B26" s="38" t="s">
        <v>13</v>
      </c>
      <c r="C26" s="45">
        <v>6</v>
      </c>
      <c r="D26" s="25">
        <v>108600</v>
      </c>
      <c r="E26" s="25">
        <f>+C26*D26</f>
        <v>651600</v>
      </c>
      <c r="G26" s="22"/>
    </row>
    <row r="27" spans="1:7" s="19" customFormat="1" ht="24" customHeight="1">
      <c r="A27" s="27"/>
      <c r="B27" s="28" t="s">
        <v>14</v>
      </c>
      <c r="C27" s="41">
        <f>SUM(C12:C26)</f>
        <v>26</v>
      </c>
      <c r="D27" s="29"/>
      <c r="E27" s="29">
        <f>SUM(E12:E26)</f>
        <v>5141600</v>
      </c>
      <c r="F27" s="24"/>
      <c r="G27" s="23"/>
    </row>
    <row r="28" spans="1:7" s="40" customFormat="1" ht="30" customHeight="1">
      <c r="A28" s="39"/>
      <c r="B28" s="52"/>
      <c r="C28" s="52"/>
      <c r="D28" s="52"/>
      <c r="E28" s="52"/>
    </row>
    <row r="29" spans="1:7" s="15" customFormat="1" ht="18.75" customHeight="1">
      <c r="A29" s="53" t="s">
        <v>26</v>
      </c>
      <c r="B29" s="54"/>
      <c r="C29" s="54"/>
      <c r="D29" s="54"/>
      <c r="E29" s="55"/>
    </row>
    <row r="30" spans="1:7" s="15" customFormat="1" ht="31.5" customHeight="1">
      <c r="A30" s="48" t="s">
        <v>27</v>
      </c>
      <c r="B30" s="49"/>
      <c r="C30" s="49"/>
      <c r="D30" s="49"/>
      <c r="E30" s="50"/>
    </row>
    <row r="31" spans="1:7" s="15" customFormat="1" ht="32.25" customHeight="1">
      <c r="A31" s="48" t="s">
        <v>28</v>
      </c>
      <c r="B31" s="49"/>
      <c r="C31" s="49"/>
      <c r="D31" s="49"/>
      <c r="E31" s="50"/>
    </row>
    <row r="32" spans="1:7" s="15" customFormat="1" ht="44.25" customHeight="1">
      <c r="B32" s="16"/>
      <c r="C32" s="26"/>
      <c r="D32" s="17"/>
    </row>
    <row r="33" spans="2:14" s="32" customFormat="1" ht="75.75" customHeight="1">
      <c r="B33" s="47" t="s">
        <v>25</v>
      </c>
      <c r="C33" s="33"/>
      <c r="D33" s="34"/>
      <c r="E33" s="56" t="s">
        <v>32</v>
      </c>
      <c r="F33" s="35"/>
      <c r="G33" s="35"/>
      <c r="H33" s="35"/>
      <c r="I33" s="35"/>
      <c r="J33" s="35"/>
      <c r="K33" s="35"/>
      <c r="L33" s="35"/>
      <c r="M33" s="35"/>
      <c r="N33" s="35"/>
    </row>
    <row r="34" spans="2:14" s="5" customFormat="1" ht="24" customHeight="1">
      <c r="B34" s="4"/>
      <c r="C34" s="18"/>
    </row>
    <row r="36" spans="2:14">
      <c r="E36" s="7"/>
    </row>
  </sheetData>
  <mergeCells count="6">
    <mergeCell ref="A31:E31"/>
    <mergeCell ref="A7:E7"/>
    <mergeCell ref="A8:E8"/>
    <mergeCell ref="B28:E28"/>
    <mergeCell ref="A29:E29"/>
    <mergeCell ref="A30:E30"/>
  </mergeCells>
  <printOptions horizontalCentered="1"/>
  <pageMargins left="0.15" right="0.14000000000000001" top="0.26" bottom="0.2" header="0.28999999999999998" footer="0.24"/>
  <pageSetup paperSize="9" scale="83" orientation="portrait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D1pgRoQiftNW/r+QvSvA5umgubKc9puY5OffJ0NBebg=</DigestValue>
    </Reference>
    <Reference Type="http://www.w3.org/2000/09/xmldsig#Object" URI="#idOfficeObject">
      <DigestMethod Algorithm="http://www.w3.org/2001/04/xmlenc#sha256"/>
      <DigestValue>JlNkben3/iXg9umSSLHEH+hSQdYdui2lzZCssdFXFN8=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4i4gYFHREAuEqkD8eTInKZS1OsBxnsaMg7F+NvUQhHg=</DigestValue>
    </Reference>
    <Reference Type="http://www.w3.org/2000/09/xmldsig#Object" URI="#idValidSigLnImg">
      <DigestMethod Algorithm="http://www.w3.org/2001/04/xmlenc#sha256"/>
      <DigestValue>tjJiQPz5kCgE6W2pJSl60l7WUCVP3q6f/+459ntm3K0=</DigestValue>
    </Reference>
    <Reference Type="http://www.w3.org/2000/09/xmldsig#Object" URI="#idInvalidSigLnImg">
      <DigestMethod Algorithm="http://www.w3.org/2001/04/xmlenc#sha256"/>
      <DigestValue>sfPIfm/2wFJMz0SgR0O5lWHU4VLsAEplRTXyLX42b78=</DigestValue>
    </Reference>
  </SignedInfo>
  <SignatureValue>lloBAq6jcjwTlkg6ollDAV7PJWq4KJW4ys/FoTteeXU6MiSJfxrU+2IGbJpYGR+o3l2p7pSrzbIx
B/QqvFz+8bgU8aCAUYhzCiedCiPY0Ew7sICMyOpDoLNBA3XQu/th2iiQ961iVUHDlTwm8jrQrhOU
Xw73llF9j4+GOUKqR1Il5nqBTKUsJWM2RdpehVfWS1mEHpTEbcF3FLveHoEhVTcNyu9q+0ZBvk7A
8vugOvd1i11ZQI2mL861lBI4/0xWOt5hr6pTnWdgByrn83xUhAdKbTBzYyMGDgFWyNLTMRKfSBvZ
oe7452WyOdxrUlMTlzhyqfdizj/Q08fk/4rX9Q==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VzBHd3ILUlJ35L+hpswtV1zSX1Mhn3ByeIp6cl2LrBU=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iQ8lr0ItkZ/iq/h8gThIfVHpcC8DtOQf4Mg3velc/+s=</DigestValue>
      </Reference>
      <Reference URI="/xl/media/image1.emf?ContentType=image/x-emf">
        <DigestMethod Algorithm="http://www.w3.org/2001/04/xmlenc#sha256"/>
        <DigestValue>GkEomuVhEo2NGGEkywNSNEvQcUOwMTGFrM6ucd9VrF4=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XIzZH3gYrpsvJUg00s/kOO+iac7tGT2/FmxbEW3qlaA=</DigestValue>
      </Reference>
      <Reference URI="/xl/sharedStrings.xml?ContentType=application/vnd.openxmlformats-officedocument.spreadsheetml.sharedStrings+xml">
        <DigestMethod Algorithm="http://www.w3.org/2001/04/xmlenc#sha256"/>
        <DigestValue>x1O6VNWUl61xQ0FAO3HXK5Z7rJhuKecsZGqjIM2MEc0=</DigestValue>
      </Reference>
      <Reference URI="/xl/styles.xml?ContentType=application/vnd.openxmlformats-officedocument.spreadsheetml.styles+xml">
        <DigestMethod Algorithm="http://www.w3.org/2001/04/xmlenc#sha256"/>
        <DigestValue>dsylAOK6b8wj9gDjB1NvA8IIZE+XoSgaMWqhL5Bkdew=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dgMoUhhsibKAU4c+8ZRVWmMUuBhItYx6y+gqtMm2qcQ=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AhCSoJFePqq5axvOeL+hAfhV+Bo81+x99vX6q1td3KA=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2023-01-27T11:24:06Z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{A678BDC4-54F4-4033-89EA-E50BA3AC1558}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2023-01-27T11:24:06Z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EwFSHvMBXvAAAAAAD/////8grv///////sGgAACu8KAHwa5BcAAAAAMBXv///////sGgAAIe8BAIAFjxgAAAAAnD3mdnlElXUwFSHv3IqZFwEAAAD/////AAAAAGxAZxsUqPoBAAAAAGxAZxsAAPcbikSVdYAFjxgwFSHvAQAAANyKmRdsQGcbAAAAAAAAAAAwFe8AFKj6ATAV7///////7BoAACHvAQCABY8YAAAAAI4kmXUwFSHvCMtoEwkAAAD/////AAAAABAAAAADAQAAIzUAABwAAAEwFSHv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+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50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4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+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O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4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+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Mi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4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+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4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+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w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4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+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8g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4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+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+g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v4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+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w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4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+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g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4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L/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/g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v4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L7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/g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v4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L/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/g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v4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L2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/g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v4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Li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/g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v4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ds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/g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/4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s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/g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4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t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k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2BQhfNgUfAAAAAAAXk7PbPIK7///////7BoAAArvCgB8GuQXAAAAANgUfP//////7BoAACF8AQDgBg4VAAAAAJw95nZ5RJV12BQhfNyKmRcBAAAA/////wAAAAAYRGcbFKj6AQAAAAAYRGcbAAD3G4pElXXgBg4V2BQhfAEAAADcipkXGERnGwAAAAAAAAAA2BR8ABSo+gHYFHz//////+waAAAhfAEA4AYOFQAAAACOJJl12BQhfOhV2hsRAAAA/////wAAAAAQAAAAAwEAACM1AAAcAAAB2BQhf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2023-01-20T06:30:41Z</dcterms:modified>
</cp:coreProperties>
</file>